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360" windowWidth="8700" windowHeight="10560"/>
  </bookViews>
  <sheets>
    <sheet name="1" sheetId="1" r:id="rId1"/>
  </sheets>
  <definedNames>
    <definedName name="_xlnm.Print_Area" localSheetId="0">'1'!$A$1:$H$35</definedName>
  </definedNames>
  <calcPr calcId="145621" refMode="R1C1"/>
</workbook>
</file>

<file path=xl/calcChain.xml><?xml version="1.0" encoding="utf-8"?>
<calcChain xmlns="http://schemas.openxmlformats.org/spreadsheetml/2006/main">
  <c r="I24" i="1" l="1"/>
  <c r="I23" i="1"/>
  <c r="I22" i="1"/>
  <c r="I21" i="1"/>
  <c r="I20" i="1"/>
  <c r="I25" i="1"/>
  <c r="I19" i="1"/>
  <c r="I18" i="1"/>
  <c r="I11" i="1" l="1"/>
  <c r="I12" i="1"/>
  <c r="I13" i="1"/>
  <c r="I14" i="1"/>
  <c r="I15" i="1"/>
  <c r="I16" i="1"/>
  <c r="I17" i="1"/>
  <c r="F26" i="1"/>
  <c r="I10" i="1" l="1"/>
  <c r="I26" i="1" s="1"/>
  <c r="I27" i="1" l="1"/>
</calcChain>
</file>

<file path=xl/sharedStrings.xml><?xml version="1.0" encoding="utf-8"?>
<sst xmlns="http://schemas.openxmlformats.org/spreadsheetml/2006/main" count="73" uniqueCount="39">
  <si>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</si>
  <si>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</si>
  <si>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</si>
  <si>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</si>
  <si>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</si>
  <si>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</si>
  <si>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</si>
  <si>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</si>
  <si>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</si>
  <si>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</si>
  <si>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</si>
  <si>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</si>
  <si>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</si>
  <si>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</si>
  <si>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</si>
  <si>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</si>
  <si>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</si>
  <si>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</si>
  <si>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</si>
  <si>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</si>
  <si>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</si>
  <si>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</si>
  <si>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</si>
  <si>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Наименование лота:  "Реализация невостребованных ликвидных МТР. Детали трубопроводов металлические"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</si>
  <si>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</si>
  <si>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НВЛ-2019/334</t>
    </r>
  </si>
  <si>
    <t>Стойка кабельная К1152 цУТ1,5 ХЛ1</t>
  </si>
  <si>
    <t>Профиль монтажный перфорированный К235У2</t>
  </si>
  <si>
    <t>Лоток несущий НЛ40-П1,87УТ1,5</t>
  </si>
  <si>
    <t>Консоль ML, монолитная с основанием для лотка 200мм, DKC арт. 34103</t>
  </si>
  <si>
    <t>Консоль ML, монолитная с основанием для лотка 400мм, DKC арт. 33833</t>
  </si>
  <si>
    <t>Лоток угловой НЛП 200х60-У90Н УТ1,5</t>
  </si>
  <si>
    <t>Лоток угловой НЛП 200х60-У90В УТ1,5</t>
  </si>
  <si>
    <t>Лоток T-образный НЛП 200х60-Т УТ1,5</t>
  </si>
  <si>
    <t>Крышка лотка НЛК 400-У90 УТ1,5</t>
  </si>
  <si>
    <t>Крышка лотка НЛК 200-У90Н УТ1,5</t>
  </si>
  <si>
    <t>Соединитель переходной НЛП 200х60-СП УТ1,5</t>
  </si>
  <si>
    <t>Лоток для поворота трассы вниз под углом 90 перфорированный КС 400х65-90 ЭХЛ</t>
  </si>
  <si>
    <t>Крышка лотка НЛК 400-У90Н УТ1,5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</si>
</sst>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6"/>
  <sheetViews>
    <sheetView tabSelected="1" view="pageBreakPreview" zoomScaleNormal="100" zoomScaleSheetLayoutView="100" workbookViewId="0">
      <selection activeCell="H10" sqref="H10:H2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23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1.5" customHeight="1" x14ac:dyDescent="0.25">
      <c r="A10" s="49">
        <v>1</v>
      </c>
      <c r="B10" s="47" t="s">
        <v>12</v>
      </c>
      <c r="C10" s="48">
        <v>1196487</v>
      </c>
      <c r="D10" s="43" t="s">
        <v>26</v>
      </c>
      <c r="E10" s="41" t="s">
        <v>24</v>
      </c>
      <c r="F10" s="42">
        <v>86</v>
      </c>
      <c r="G10" s="50">
        <v>55.708535999999988</v>
      </c>
      <c r="H10" s="44">
        <v>41614</v>
      </c>
      <c r="I10" s="40">
        <f>G10*F10</f>
        <v>4790.934095999999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1.5" customHeight="1" x14ac:dyDescent="0.25">
      <c r="A11" s="49">
        <v>2</v>
      </c>
      <c r="B11" s="47" t="s">
        <v>12</v>
      </c>
      <c r="C11" s="48">
        <v>1202119</v>
      </c>
      <c r="D11" s="43" t="s">
        <v>27</v>
      </c>
      <c r="E11" s="41" t="s">
        <v>24</v>
      </c>
      <c r="F11" s="42">
        <v>2</v>
      </c>
      <c r="G11" s="50">
        <v>240.84800000000001</v>
      </c>
      <c r="H11" s="44">
        <v>40664</v>
      </c>
      <c r="I11" s="40">
        <f t="shared" ref="I11:I25" si="0">G11*F11</f>
        <v>481.69600000000003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1.5" customHeight="1" x14ac:dyDescent="0.25">
      <c r="A12" s="49">
        <v>3</v>
      </c>
      <c r="B12" s="47" t="s">
        <v>12</v>
      </c>
      <c r="C12" s="48">
        <v>1205246</v>
      </c>
      <c r="D12" s="43" t="s">
        <v>28</v>
      </c>
      <c r="E12" s="41" t="s">
        <v>24</v>
      </c>
      <c r="F12" s="42">
        <v>638</v>
      </c>
      <c r="G12" s="50">
        <v>266.47334999999998</v>
      </c>
      <c r="H12" s="44">
        <v>40187</v>
      </c>
      <c r="I12" s="40">
        <f t="shared" si="0"/>
        <v>170009.99729999999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1.5" customHeight="1" x14ac:dyDescent="0.25">
      <c r="A13" s="49">
        <v>4</v>
      </c>
      <c r="B13" s="47" t="s">
        <v>12</v>
      </c>
      <c r="C13" s="48">
        <v>1210363</v>
      </c>
      <c r="D13" s="43" t="s">
        <v>29</v>
      </c>
      <c r="E13" s="41" t="s">
        <v>24</v>
      </c>
      <c r="F13" s="42">
        <v>4</v>
      </c>
      <c r="G13" s="50">
        <v>104.63714400000001</v>
      </c>
      <c r="H13" s="44">
        <v>41669</v>
      </c>
      <c r="I13" s="40">
        <f t="shared" si="0"/>
        <v>418.54857600000003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1.5" customHeight="1" x14ac:dyDescent="0.25">
      <c r="A14" s="49">
        <v>5</v>
      </c>
      <c r="B14" s="47" t="s">
        <v>12</v>
      </c>
      <c r="C14" s="48">
        <v>1210369</v>
      </c>
      <c r="D14" s="43" t="s">
        <v>30</v>
      </c>
      <c r="E14" s="41" t="s">
        <v>24</v>
      </c>
      <c r="F14" s="42">
        <v>220</v>
      </c>
      <c r="G14" s="50">
        <v>182.39342549999998</v>
      </c>
      <c r="H14" s="44">
        <v>40539</v>
      </c>
      <c r="I14" s="40">
        <f t="shared" si="0"/>
        <v>40126.553609999995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1.5" customHeight="1" x14ac:dyDescent="0.25">
      <c r="A15" s="49">
        <v>6</v>
      </c>
      <c r="B15" s="47" t="s">
        <v>12</v>
      </c>
      <c r="C15" s="48">
        <v>1227701</v>
      </c>
      <c r="D15" s="43" t="s">
        <v>31</v>
      </c>
      <c r="E15" s="41" t="s">
        <v>24</v>
      </c>
      <c r="F15" s="42">
        <v>3</v>
      </c>
      <c r="G15" s="50">
        <v>196.497015</v>
      </c>
      <c r="H15" s="44">
        <v>40483</v>
      </c>
      <c r="I15" s="40">
        <f t="shared" si="0"/>
        <v>589.49104499999999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31.5" customHeight="1" x14ac:dyDescent="0.25">
      <c r="A16" s="49">
        <v>7</v>
      </c>
      <c r="B16" s="47" t="s">
        <v>12</v>
      </c>
      <c r="C16" s="48">
        <v>1227701</v>
      </c>
      <c r="D16" s="43" t="s">
        <v>31</v>
      </c>
      <c r="E16" s="41" t="s">
        <v>24</v>
      </c>
      <c r="F16" s="42">
        <v>2</v>
      </c>
      <c r="G16" s="50">
        <v>196.497015</v>
      </c>
      <c r="H16" s="44">
        <v>40483</v>
      </c>
      <c r="I16" s="40">
        <f t="shared" si="0"/>
        <v>392.99403000000001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31.5" customHeight="1" x14ac:dyDescent="0.25">
      <c r="A17" s="49">
        <v>8</v>
      </c>
      <c r="B17" s="47" t="s">
        <v>12</v>
      </c>
      <c r="C17" s="48">
        <v>1227702</v>
      </c>
      <c r="D17" s="43" t="s">
        <v>32</v>
      </c>
      <c r="E17" s="41" t="s">
        <v>24</v>
      </c>
      <c r="F17" s="42">
        <v>3</v>
      </c>
      <c r="G17" s="50">
        <v>196.497015</v>
      </c>
      <c r="H17" s="44">
        <v>40483</v>
      </c>
      <c r="I17" s="40">
        <f t="shared" si="0"/>
        <v>589.49104499999999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31.5" customHeight="1" x14ac:dyDescent="0.25">
      <c r="A18" s="49">
        <v>9</v>
      </c>
      <c r="B18" s="47" t="s">
        <v>12</v>
      </c>
      <c r="C18" s="48">
        <v>1227704</v>
      </c>
      <c r="D18" s="43" t="s">
        <v>33</v>
      </c>
      <c r="E18" s="41" t="s">
        <v>24</v>
      </c>
      <c r="F18" s="42">
        <v>4</v>
      </c>
      <c r="G18" s="50">
        <v>254.91895</v>
      </c>
      <c r="H18" s="44">
        <v>40429</v>
      </c>
      <c r="I18" s="40">
        <f t="shared" ref="I18:I24" si="1">G18*F18</f>
        <v>1019.6758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31.5" customHeight="1" x14ac:dyDescent="0.25">
      <c r="A19" s="49">
        <v>10</v>
      </c>
      <c r="B19" s="47" t="s">
        <v>12</v>
      </c>
      <c r="C19" s="48">
        <v>1227755</v>
      </c>
      <c r="D19" s="43" t="s">
        <v>34</v>
      </c>
      <c r="E19" s="41" t="s">
        <v>24</v>
      </c>
      <c r="F19" s="42">
        <v>12</v>
      </c>
      <c r="G19" s="50">
        <v>249.14174999999997</v>
      </c>
      <c r="H19" s="44">
        <v>40429</v>
      </c>
      <c r="I19" s="40">
        <f t="shared" si="1"/>
        <v>2989.7009999999996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31.5" customHeight="1" x14ac:dyDescent="0.25">
      <c r="A20" s="49">
        <v>11</v>
      </c>
      <c r="B20" s="47" t="s">
        <v>12</v>
      </c>
      <c r="C20" s="48">
        <v>1227755</v>
      </c>
      <c r="D20" s="43" t="s">
        <v>34</v>
      </c>
      <c r="E20" s="41" t="s">
        <v>24</v>
      </c>
      <c r="F20" s="42">
        <v>5</v>
      </c>
      <c r="G20" s="50">
        <v>211.31295</v>
      </c>
      <c r="H20" s="44">
        <v>40971</v>
      </c>
      <c r="I20" s="40">
        <f t="shared" si="1"/>
        <v>1056.56475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31.5" customHeight="1" x14ac:dyDescent="0.25">
      <c r="A21" s="49">
        <v>12</v>
      </c>
      <c r="B21" s="47" t="s">
        <v>12</v>
      </c>
      <c r="C21" s="48">
        <v>1227767</v>
      </c>
      <c r="D21" s="43" t="s">
        <v>35</v>
      </c>
      <c r="E21" s="41" t="s">
        <v>24</v>
      </c>
      <c r="F21" s="42">
        <v>2</v>
      </c>
      <c r="G21" s="50">
        <v>119.51582499999999</v>
      </c>
      <c r="H21" s="44">
        <v>40483</v>
      </c>
      <c r="I21" s="40">
        <f t="shared" si="1"/>
        <v>239.03164999999998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31.5" customHeight="1" x14ac:dyDescent="0.25">
      <c r="A22" s="49">
        <v>13</v>
      </c>
      <c r="B22" s="47" t="s">
        <v>12</v>
      </c>
      <c r="C22" s="48">
        <v>1227842</v>
      </c>
      <c r="D22" s="43" t="s">
        <v>36</v>
      </c>
      <c r="E22" s="41" t="s">
        <v>24</v>
      </c>
      <c r="F22" s="42">
        <v>42</v>
      </c>
      <c r="G22" s="50">
        <v>49.82835</v>
      </c>
      <c r="H22" s="44">
        <v>40429</v>
      </c>
      <c r="I22" s="40">
        <f t="shared" si="1"/>
        <v>2092.7907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31.5" customHeight="1" x14ac:dyDescent="0.25">
      <c r="A23" s="49">
        <v>14</v>
      </c>
      <c r="B23" s="47" t="s">
        <v>12</v>
      </c>
      <c r="C23" s="48">
        <v>1227842</v>
      </c>
      <c r="D23" s="43" t="s">
        <v>36</v>
      </c>
      <c r="E23" s="41" t="s">
        <v>24</v>
      </c>
      <c r="F23" s="42">
        <v>250</v>
      </c>
      <c r="G23" s="50">
        <v>49.82835</v>
      </c>
      <c r="H23" s="44">
        <v>40429</v>
      </c>
      <c r="I23" s="40">
        <f t="shared" si="1"/>
        <v>12457.0875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31.5" customHeight="1" x14ac:dyDescent="0.25">
      <c r="A24" s="49">
        <v>15</v>
      </c>
      <c r="B24" s="47" t="s">
        <v>12</v>
      </c>
      <c r="C24" s="48">
        <v>1231919</v>
      </c>
      <c r="D24" s="43" t="s">
        <v>37</v>
      </c>
      <c r="E24" s="41" t="s">
        <v>24</v>
      </c>
      <c r="F24" s="42">
        <v>86</v>
      </c>
      <c r="G24" s="50">
        <v>330.91817500000002</v>
      </c>
      <c r="H24" s="44">
        <v>40072</v>
      </c>
      <c r="I24" s="40">
        <f t="shared" si="1"/>
        <v>28458.963050000002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31.5" customHeight="1" x14ac:dyDescent="0.25">
      <c r="A25" s="49">
        <v>16</v>
      </c>
      <c r="B25" s="47" t="s">
        <v>12</v>
      </c>
      <c r="C25" s="48">
        <v>1232095</v>
      </c>
      <c r="D25" s="43" t="s">
        <v>38</v>
      </c>
      <c r="E25" s="41" t="s">
        <v>24</v>
      </c>
      <c r="F25" s="42">
        <v>14</v>
      </c>
      <c r="G25" s="50">
        <v>332.91114999999996</v>
      </c>
      <c r="H25" s="44">
        <v>40483</v>
      </c>
      <c r="I25" s="40">
        <f t="shared" si="0"/>
        <v>4660.7560999999996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4" customFormat="1" x14ac:dyDescent="0.25">
      <c r="A26" s="63" t="s">
        <v>7</v>
      </c>
      <c r="B26" s="63"/>
      <c r="C26" s="63"/>
      <c r="D26" s="63"/>
      <c r="E26" s="26"/>
      <c r="F26" s="27">
        <f>SUM(F10:F25)</f>
        <v>1373</v>
      </c>
      <c r="G26" s="28"/>
      <c r="H26" s="36"/>
      <c r="I26" s="45">
        <f>SUM(I10:I25)</f>
        <v>270374.27625200001</v>
      </c>
      <c r="J26" s="4" t="s">
        <v>21</v>
      </c>
    </row>
    <row r="27" spans="1:16361" s="4" customFormat="1" x14ac:dyDescent="0.25">
      <c r="A27" s="5"/>
      <c r="B27" s="5"/>
      <c r="C27" s="5"/>
      <c r="D27" s="6"/>
      <c r="E27" s="7"/>
      <c r="F27" s="10"/>
      <c r="G27" s="10"/>
      <c r="H27" s="37"/>
      <c r="I27" s="46">
        <f>I26*1.2</f>
        <v>324449.13150239998</v>
      </c>
      <c r="J27" s="4" t="s">
        <v>20</v>
      </c>
    </row>
    <row r="28" spans="1:16361" s="4" customFormat="1" ht="106.5" customHeight="1" x14ac:dyDescent="0.25">
      <c r="A28" s="64" t="s">
        <v>8</v>
      </c>
      <c r="B28" s="65"/>
      <c r="C28" s="65"/>
      <c r="D28" s="66"/>
      <c r="E28" s="67" t="s">
        <v>9</v>
      </c>
      <c r="F28" s="67"/>
      <c r="G28" s="67"/>
      <c r="H28" s="67"/>
    </row>
    <row r="29" spans="1:16361" s="4" customFormat="1" ht="15.75" x14ac:dyDescent="0.25">
      <c r="A29" s="60" t="s">
        <v>10</v>
      </c>
      <c r="B29" s="61"/>
      <c r="C29" s="61"/>
      <c r="D29" s="62"/>
      <c r="E29" s="59" t="s">
        <v>16</v>
      </c>
      <c r="F29" s="59"/>
      <c r="G29" s="59"/>
      <c r="H29" s="59"/>
    </row>
    <row r="30" spans="1:16361" s="4" customFormat="1" ht="15.75" x14ac:dyDescent="0.25">
      <c r="A30" s="60" t="s">
        <v>15</v>
      </c>
      <c r="B30" s="61"/>
      <c r="C30" s="61"/>
      <c r="D30" s="62"/>
      <c r="E30" s="59" t="s">
        <v>16</v>
      </c>
      <c r="F30" s="59"/>
      <c r="G30" s="59"/>
      <c r="H30" s="59"/>
    </row>
    <row r="35" spans="1:8" s="18" customFormat="1" ht="15.75" x14ac:dyDescent="0.2">
      <c r="A35" s="51" t="s">
        <v>17</v>
      </c>
      <c r="B35" s="51"/>
      <c r="C35" s="51"/>
      <c r="D35" s="51"/>
      <c r="E35" s="19"/>
      <c r="F35" s="19"/>
      <c r="G35" s="68" t="s">
        <v>18</v>
      </c>
      <c r="H35" s="68"/>
    </row>
    <row r="36" spans="1:8" s="12" customFormat="1" ht="18.75" x14ac:dyDescent="0.3">
      <c r="A36" s="17"/>
      <c r="C36" s="31"/>
      <c r="F36" s="13"/>
      <c r="G36" s="33"/>
      <c r="H36" s="38"/>
    </row>
  </sheetData>
  <mergeCells count="15">
    <mergeCell ref="A35:D35"/>
    <mergeCell ref="A6:H6"/>
    <mergeCell ref="A1:H1"/>
    <mergeCell ref="A2:H2"/>
    <mergeCell ref="A3:H3"/>
    <mergeCell ref="A4:H4"/>
    <mergeCell ref="A5:H5"/>
    <mergeCell ref="E30:H30"/>
    <mergeCell ref="E29:H29"/>
    <mergeCell ref="A30:D30"/>
    <mergeCell ref="A29:D29"/>
    <mergeCell ref="A26:D26"/>
    <mergeCell ref="A28:D28"/>
    <mergeCell ref="E28:H28"/>
    <mergeCell ref="G35:H35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2019-11-25T09:35:23Z</cp:lastPrinted>
  <dcterms:created xsi:type="dcterms:W3CDTF">2016-09-16T10:27:35Z</dcterms:created>
  <dcterms:modified xsi:type="dcterms:W3CDTF">2019-11-25T10:35:47Z</dcterms:modified>
</cp:coreProperties>
</file>